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2" documentId="8_{ED98B13A-E699-43CD-9958-5004283D34CA}" xr6:coauthVersionLast="47" xr6:coauthVersionMax="47" xr10:uidLastSave="{2193CB6E-51B2-421F-B1A3-BE36BF6C33D9}"/>
  <bookViews>
    <workbookView xWindow="-120" yWindow="-120" windowWidth="20730" windowHeight="1116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7" l="1"/>
  <c r="C27" i="27"/>
  <c r="C26" i="27"/>
  <c r="D26" i="27"/>
  <c r="E26" i="27"/>
  <c r="F26" i="27"/>
  <c r="G26" i="27"/>
  <c r="B26" i="27"/>
  <c r="C48" i="27" l="1"/>
  <c r="C51" i="27" s="1"/>
  <c r="C29" i="27"/>
  <c r="C52" i="27" s="1"/>
  <c r="G48" i="27"/>
  <c r="G51" i="27" s="1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<sst xmlns="http://schemas.openxmlformats.org/spreadsheetml/2006/main" count="60" uniqueCount="43">
  <si>
    <t>Board of Regents</t>
  </si>
  <si>
    <t>Institution:</t>
  </si>
  <si>
    <t>Form BOR-10</t>
  </si>
  <si>
    <t>FY2024-2025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</si>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</sst>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59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2" sqref="G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4" t="s">
        <v>0</v>
      </c>
      <c r="B1" s="8"/>
      <c r="C1" s="8"/>
      <c r="D1" s="5"/>
      <c r="E1" s="10" t="s">
        <v>1</v>
      </c>
      <c r="F1" s="56" t="s">
        <v>42</v>
      </c>
      <c r="G1" s="56"/>
    </row>
    <row r="2" spans="1:11" ht="15.75" x14ac:dyDescent="0.25">
      <c r="A2" s="34" t="s">
        <v>2</v>
      </c>
      <c r="B2" s="8"/>
      <c r="C2" s="8"/>
      <c r="D2" s="29"/>
      <c r="E2" s="29"/>
      <c r="G2" s="30" t="s">
        <v>3</v>
      </c>
    </row>
    <row r="3" spans="1:11" ht="15.75" x14ac:dyDescent="0.25">
      <c r="A3" s="34" t="s">
        <v>4</v>
      </c>
      <c r="B3" s="8"/>
      <c r="C3" s="8"/>
      <c r="D3" s="5"/>
      <c r="E3" s="5"/>
    </row>
    <row r="4" spans="1:11" x14ac:dyDescent="0.2">
      <c r="A4" s="24"/>
      <c r="B4" s="35"/>
      <c r="C4" s="25"/>
      <c r="D4" s="25"/>
      <c r="E4" s="11"/>
      <c r="F4" s="26"/>
      <c r="G4" s="32"/>
    </row>
    <row r="5" spans="1:11" x14ac:dyDescent="0.2">
      <c r="A5" s="27"/>
      <c r="B5" s="36"/>
      <c r="C5" s="28"/>
      <c r="D5" s="39"/>
      <c r="E5" s="18"/>
      <c r="F5" s="17"/>
      <c r="G5" s="17"/>
    </row>
    <row r="6" spans="1:11" x14ac:dyDescent="0.2">
      <c r="A6" s="12" t="s">
        <v>5</v>
      </c>
      <c r="B6" s="37" t="s">
        <v>6</v>
      </c>
      <c r="C6" s="12" t="s">
        <v>7</v>
      </c>
      <c r="D6" s="12" t="s">
        <v>8</v>
      </c>
      <c r="E6" s="12" t="s">
        <v>9</v>
      </c>
      <c r="F6" s="23" t="s">
        <v>10</v>
      </c>
      <c r="G6" s="23" t="s">
        <v>11</v>
      </c>
    </row>
    <row r="7" spans="1:11" s="3" customFormat="1" x14ac:dyDescent="0.2">
      <c r="A7" s="24" t="s">
        <v>12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0" t="s">
        <v>13</v>
      </c>
      <c r="B8" s="55">
        <v>1</v>
      </c>
      <c r="C8" s="11"/>
      <c r="D8" s="47">
        <v>331827</v>
      </c>
      <c r="E8" s="47">
        <v>142685.60999999999</v>
      </c>
      <c r="F8" s="54"/>
      <c r="G8" s="32"/>
      <c r="H8" s="2"/>
      <c r="I8" s="2"/>
      <c r="J8" s="2"/>
      <c r="K8" s="2"/>
    </row>
    <row r="9" spans="1:11" s="3" customFormat="1" x14ac:dyDescent="0.2">
      <c r="A9" s="40" t="s">
        <v>14</v>
      </c>
      <c r="B9" s="55">
        <v>9</v>
      </c>
      <c r="C9" s="11"/>
      <c r="D9" s="47">
        <v>1675229</v>
      </c>
      <c r="E9" s="47">
        <v>720348.47</v>
      </c>
      <c r="F9" s="47">
        <v>198276</v>
      </c>
      <c r="G9" s="51">
        <v>85258.68</v>
      </c>
      <c r="H9" s="2"/>
      <c r="I9" s="2"/>
      <c r="J9" s="2"/>
      <c r="K9" s="2"/>
    </row>
    <row r="10" spans="1:11" x14ac:dyDescent="0.2">
      <c r="A10" s="38" t="s">
        <v>15</v>
      </c>
      <c r="B10" s="14">
        <v>76</v>
      </c>
      <c r="C10" s="14"/>
      <c r="D10" s="47">
        <v>7604886</v>
      </c>
      <c r="E10" s="47">
        <v>3270100.98</v>
      </c>
      <c r="F10" s="47">
        <v>18879</v>
      </c>
      <c r="G10" s="51">
        <v>8117.97</v>
      </c>
    </row>
    <row r="11" spans="1:11" x14ac:dyDescent="0.2">
      <c r="A11" s="38" t="s">
        <v>16</v>
      </c>
      <c r="B11" s="14">
        <v>46</v>
      </c>
      <c r="C11" s="14"/>
      <c r="D11" s="47">
        <v>4111639</v>
      </c>
      <c r="E11" s="47">
        <v>1768004.77</v>
      </c>
      <c r="F11" s="15"/>
      <c r="G11" s="16"/>
    </row>
    <row r="12" spans="1:11" x14ac:dyDescent="0.2">
      <c r="A12" s="38" t="s">
        <v>17</v>
      </c>
      <c r="B12" s="14">
        <v>53</v>
      </c>
      <c r="C12" s="14"/>
      <c r="D12" s="47">
        <v>4404938</v>
      </c>
      <c r="E12" s="47">
        <v>1894123.34</v>
      </c>
      <c r="F12" s="15"/>
      <c r="G12" s="16"/>
    </row>
    <row r="13" spans="1:11" x14ac:dyDescent="0.2">
      <c r="A13" s="38" t="s">
        <v>18</v>
      </c>
      <c r="B13" s="14">
        <v>48</v>
      </c>
      <c r="C13" s="14"/>
      <c r="D13" s="47">
        <v>2342589</v>
      </c>
      <c r="E13" s="47">
        <v>1007313.27</v>
      </c>
      <c r="F13" s="15"/>
      <c r="G13" s="16"/>
    </row>
    <row r="14" spans="1:11" x14ac:dyDescent="0.2">
      <c r="A14" s="38" t="s">
        <v>19</v>
      </c>
      <c r="B14" s="14"/>
      <c r="C14" s="14"/>
      <c r="D14" s="47"/>
      <c r="E14" s="47"/>
      <c r="F14" s="15"/>
      <c r="G14" s="16"/>
    </row>
    <row r="15" spans="1:11" x14ac:dyDescent="0.2">
      <c r="A15" s="38" t="s">
        <v>20</v>
      </c>
      <c r="B15" s="14"/>
      <c r="C15" s="14"/>
      <c r="D15" s="47"/>
      <c r="E15" s="47"/>
      <c r="F15" s="15"/>
      <c r="G15" s="16"/>
    </row>
    <row r="16" spans="1:11" x14ac:dyDescent="0.2">
      <c r="A16" s="38" t="s">
        <v>21</v>
      </c>
      <c r="B16" s="14">
        <v>8</v>
      </c>
      <c r="C16" s="14"/>
      <c r="D16" s="47"/>
      <c r="E16" s="47"/>
      <c r="F16" s="47">
        <v>414731</v>
      </c>
      <c r="G16" s="51">
        <v>178334.33</v>
      </c>
    </row>
    <row r="17" spans="1:7" x14ac:dyDescent="0.2">
      <c r="A17" s="38" t="s">
        <v>22</v>
      </c>
      <c r="B17" s="14">
        <v>8</v>
      </c>
      <c r="C17" s="14"/>
      <c r="D17" s="47">
        <v>396256</v>
      </c>
      <c r="E17" s="47">
        <v>170390.08</v>
      </c>
      <c r="F17" s="15"/>
      <c r="G17" s="16"/>
    </row>
    <row r="18" spans="1:7" x14ac:dyDescent="0.2">
      <c r="A18" s="38" t="s">
        <v>23</v>
      </c>
      <c r="B18" s="14"/>
      <c r="C18" s="14"/>
      <c r="D18" s="47"/>
      <c r="E18" s="47"/>
      <c r="F18" s="15"/>
      <c r="G18" s="16"/>
    </row>
    <row r="19" spans="1:7" x14ac:dyDescent="0.2">
      <c r="A19" s="38" t="s">
        <v>24</v>
      </c>
      <c r="B19" s="14"/>
      <c r="C19" s="14"/>
      <c r="D19" s="47"/>
      <c r="E19" s="47"/>
      <c r="F19" s="15"/>
      <c r="G19" s="16"/>
    </row>
    <row r="20" spans="1:7" x14ac:dyDescent="0.2">
      <c r="A20" s="38" t="s">
        <v>25</v>
      </c>
      <c r="B20" s="14" t="s">
        <v>26</v>
      </c>
      <c r="C20" s="14"/>
      <c r="D20" s="47"/>
      <c r="E20" s="47"/>
      <c r="F20" s="15"/>
      <c r="G20" s="16"/>
    </row>
    <row r="21" spans="1:7" x14ac:dyDescent="0.2">
      <c r="A21" s="38" t="s">
        <v>27</v>
      </c>
      <c r="B21" s="14">
        <v>768</v>
      </c>
      <c r="C21" s="14"/>
      <c r="D21" s="47">
        <v>14356701</v>
      </c>
      <c r="E21" s="47">
        <v>6173381.4299999997</v>
      </c>
      <c r="F21" s="47">
        <v>32314221</v>
      </c>
      <c r="G21" s="51">
        <v>13895115.029999999</v>
      </c>
    </row>
    <row r="22" spans="1:7" x14ac:dyDescent="0.2">
      <c r="A22" s="38" t="s">
        <v>28</v>
      </c>
      <c r="B22" s="14">
        <v>44</v>
      </c>
      <c r="C22" s="14"/>
      <c r="D22" s="47">
        <v>1768571</v>
      </c>
      <c r="E22" s="47">
        <v>760485.53</v>
      </c>
      <c r="F22" s="47">
        <v>352445</v>
      </c>
      <c r="G22" s="51">
        <v>151551.35</v>
      </c>
    </row>
    <row r="23" spans="1:7" x14ac:dyDescent="0.2">
      <c r="A23" s="38" t="s">
        <v>29</v>
      </c>
      <c r="B23" s="14"/>
      <c r="C23" s="14"/>
      <c r="D23" s="47"/>
      <c r="E23" s="47"/>
      <c r="F23" s="15"/>
      <c r="G23" s="16"/>
    </row>
    <row r="24" spans="1:7" x14ac:dyDescent="0.2">
      <c r="A24" s="38" t="s">
        <v>30</v>
      </c>
      <c r="B24" s="14"/>
      <c r="C24" s="14"/>
      <c r="D24" s="47"/>
      <c r="E24" s="47"/>
      <c r="F24" s="15"/>
      <c r="G24" s="16"/>
    </row>
    <row r="25" spans="1:7" x14ac:dyDescent="0.2">
      <c r="A25" s="38" t="s">
        <v>31</v>
      </c>
      <c r="B25" s="14"/>
      <c r="C25" s="14"/>
      <c r="D25" s="47"/>
      <c r="E25" s="47"/>
      <c r="F25" s="15"/>
      <c r="G25" s="16"/>
    </row>
    <row r="26" spans="1:7" x14ac:dyDescent="0.2">
      <c r="A26" s="53" t="s">
        <v>32</v>
      </c>
      <c r="B26" s="52">
        <f>SUM(B7:B25)</f>
        <v>1061</v>
      </c>
      <c r="C26" s="52">
        <f t="shared" ref="C26:G26" si="0">SUM(C7:C25)</f>
        <v>0</v>
      </c>
      <c r="D26" s="52">
        <f t="shared" si="0"/>
        <v>36992636</v>
      </c>
      <c r="E26" s="52">
        <f t="shared" si="0"/>
        <v>15906833.479999999</v>
      </c>
      <c r="F26" s="52">
        <f t="shared" si="0"/>
        <v>33298552</v>
      </c>
      <c r="G26" s="52">
        <f t="shared" si="0"/>
        <v>14318377.359999999</v>
      </c>
    </row>
    <row r="27" spans="1:7" x14ac:dyDescent="0.2">
      <c r="A27" s="38" t="s">
        <v>33</v>
      </c>
      <c r="B27" s="14">
        <v>379</v>
      </c>
      <c r="C27" s="14">
        <f>40+90+80</f>
        <v>210</v>
      </c>
      <c r="D27" s="47">
        <v>4481955</v>
      </c>
      <c r="E27" s="47">
        <v>1927240.65</v>
      </c>
      <c r="F27" s="47">
        <v>438241</v>
      </c>
      <c r="G27" s="47">
        <v>188443.63</v>
      </c>
    </row>
    <row r="28" spans="1:7" x14ac:dyDescent="0.2">
      <c r="A28" s="38" t="s">
        <v>34</v>
      </c>
      <c r="B28" s="14"/>
      <c r="C28" s="14"/>
      <c r="D28" s="47"/>
      <c r="E28" s="47"/>
      <c r="F28" s="47"/>
      <c r="G28" s="16"/>
    </row>
    <row r="29" spans="1:7" x14ac:dyDescent="0.2">
      <c r="A29" s="38" t="s">
        <v>35</v>
      </c>
      <c r="B29" s="14">
        <f t="shared" ref="B29:G29" si="1">SUM(B26:B28)</f>
        <v>1440</v>
      </c>
      <c r="C29" s="14">
        <f t="shared" si="1"/>
        <v>210</v>
      </c>
      <c r="D29" s="14">
        <f t="shared" si="1"/>
        <v>41474591</v>
      </c>
      <c r="E29" s="14">
        <f t="shared" si="1"/>
        <v>17834074.129999999</v>
      </c>
      <c r="F29" s="14">
        <f t="shared" si="1"/>
        <v>33736793</v>
      </c>
      <c r="G29" s="14">
        <f t="shared" si="1"/>
        <v>14506820.99</v>
      </c>
    </row>
    <row r="30" spans="1:7" x14ac:dyDescent="0.2">
      <c r="A30" s="40"/>
      <c r="B30" s="41"/>
      <c r="C30" s="41"/>
      <c r="D30" s="48"/>
      <c r="E30" s="48"/>
      <c r="F30" s="42"/>
      <c r="G30" s="46"/>
    </row>
    <row r="31" spans="1:7" x14ac:dyDescent="0.2">
      <c r="A31" s="44" t="s">
        <v>36</v>
      </c>
      <c r="B31" s="13"/>
      <c r="C31" s="13"/>
      <c r="D31" s="49"/>
      <c r="E31" s="50"/>
      <c r="F31" s="43"/>
      <c r="G31" s="19"/>
    </row>
    <row r="32" spans="1:7" x14ac:dyDescent="0.2">
      <c r="A32" s="38" t="s">
        <v>15</v>
      </c>
      <c r="B32" s="14"/>
      <c r="C32" s="14"/>
      <c r="D32" s="47"/>
      <c r="E32" s="47"/>
      <c r="F32" s="43"/>
      <c r="G32" s="19"/>
    </row>
    <row r="33" spans="1:9" x14ac:dyDescent="0.2">
      <c r="A33" s="38" t="s">
        <v>16</v>
      </c>
      <c r="B33" s="14"/>
      <c r="C33" s="14"/>
      <c r="D33" s="47"/>
      <c r="E33" s="47"/>
      <c r="F33" s="15"/>
      <c r="G33" s="16"/>
    </row>
    <row r="34" spans="1:9" x14ac:dyDescent="0.2">
      <c r="A34" s="38" t="s">
        <v>17</v>
      </c>
      <c r="B34" s="14"/>
      <c r="C34" s="14"/>
      <c r="D34" s="47"/>
      <c r="E34" s="47"/>
      <c r="F34" s="15"/>
      <c r="G34" s="16"/>
    </row>
    <row r="35" spans="1:9" x14ac:dyDescent="0.2">
      <c r="A35" s="38" t="s">
        <v>18</v>
      </c>
      <c r="B35" s="14"/>
      <c r="C35" s="14"/>
      <c r="D35" s="47"/>
      <c r="E35" s="47"/>
      <c r="F35" s="15"/>
      <c r="G35" s="16"/>
    </row>
    <row r="36" spans="1:9" x14ac:dyDescent="0.2">
      <c r="A36" s="38" t="s">
        <v>19</v>
      </c>
      <c r="B36" s="14"/>
      <c r="C36" s="14"/>
      <c r="D36" s="47"/>
      <c r="E36" s="47"/>
      <c r="F36" s="15"/>
      <c r="G36" s="16"/>
    </row>
    <row r="37" spans="1:9" x14ac:dyDescent="0.2">
      <c r="A37" s="38" t="s">
        <v>20</v>
      </c>
      <c r="B37" s="14">
        <v>1</v>
      </c>
      <c r="C37" s="14">
        <v>0.5</v>
      </c>
      <c r="D37" s="47"/>
      <c r="E37" s="47"/>
      <c r="F37" s="15">
        <v>29250</v>
      </c>
      <c r="G37" s="51">
        <v>12577.5</v>
      </c>
    </row>
    <row r="38" spans="1:9" x14ac:dyDescent="0.2">
      <c r="A38" s="38" t="s">
        <v>21</v>
      </c>
      <c r="B38" s="14">
        <v>2</v>
      </c>
      <c r="C38" s="14">
        <f>0.5+0.75</f>
        <v>1.25</v>
      </c>
      <c r="D38" s="47"/>
      <c r="E38" s="47"/>
      <c r="F38" s="15">
        <v>64336</v>
      </c>
      <c r="G38" s="51">
        <v>27664.48</v>
      </c>
    </row>
    <row r="39" spans="1:9" x14ac:dyDescent="0.2">
      <c r="A39" s="38" t="s">
        <v>22</v>
      </c>
      <c r="B39" s="14"/>
      <c r="C39" s="14"/>
      <c r="D39" s="47"/>
      <c r="E39" s="47"/>
      <c r="F39" s="15"/>
      <c r="G39" s="16"/>
    </row>
    <row r="40" spans="1:9" x14ac:dyDescent="0.2">
      <c r="A40" s="33" t="s">
        <v>23</v>
      </c>
      <c r="B40" s="14"/>
      <c r="C40" s="14"/>
      <c r="D40" s="51"/>
      <c r="E40" s="51"/>
      <c r="F40" s="16"/>
      <c r="G40" s="16"/>
    </row>
    <row r="41" spans="1:9" x14ac:dyDescent="0.2">
      <c r="A41" s="33" t="s">
        <v>24</v>
      </c>
      <c r="B41" s="14"/>
      <c r="C41" s="14"/>
      <c r="D41" s="51"/>
      <c r="E41" s="51"/>
      <c r="F41" s="16"/>
      <c r="G41" s="16"/>
    </row>
    <row r="42" spans="1:9" x14ac:dyDescent="0.2">
      <c r="A42" s="33" t="s">
        <v>25</v>
      </c>
      <c r="B42" s="14"/>
      <c r="C42" s="14"/>
      <c r="D42" s="51"/>
      <c r="E42" s="51"/>
      <c r="F42" s="16"/>
      <c r="G42" s="16"/>
    </row>
    <row r="43" spans="1:9" x14ac:dyDescent="0.2">
      <c r="A43" s="33" t="s">
        <v>27</v>
      </c>
      <c r="B43" s="14"/>
      <c r="C43" s="14"/>
      <c r="D43" s="51"/>
      <c r="E43" s="51"/>
      <c r="F43" s="51"/>
      <c r="G43" s="51"/>
    </row>
    <row r="44" spans="1:9" x14ac:dyDescent="0.2">
      <c r="A44" s="33" t="s">
        <v>28</v>
      </c>
      <c r="B44" s="14"/>
      <c r="C44" s="14"/>
      <c r="D44" s="51"/>
      <c r="E44" s="51"/>
      <c r="F44" s="16"/>
      <c r="G44" s="16"/>
    </row>
    <row r="45" spans="1:9" x14ac:dyDescent="0.2">
      <c r="A45" s="33" t="s">
        <v>29</v>
      </c>
      <c r="B45" s="14"/>
      <c r="C45" s="14"/>
      <c r="D45" s="51"/>
      <c r="E45" s="51"/>
      <c r="F45" s="16"/>
      <c r="G45" s="16"/>
    </row>
    <row r="46" spans="1:9" x14ac:dyDescent="0.2">
      <c r="A46" s="33" t="s">
        <v>30</v>
      </c>
      <c r="B46" s="14"/>
      <c r="C46" s="14"/>
      <c r="D46" s="51"/>
      <c r="E46" s="51"/>
      <c r="F46" s="16"/>
      <c r="G46" s="16"/>
    </row>
    <row r="47" spans="1:9" x14ac:dyDescent="0.2">
      <c r="A47" s="33" t="s">
        <v>31</v>
      </c>
      <c r="B47" s="14"/>
      <c r="C47" s="14"/>
      <c r="D47" s="51"/>
      <c r="E47" s="51"/>
      <c r="F47" s="16"/>
      <c r="G47" s="16"/>
    </row>
    <row r="48" spans="1:9" x14ac:dyDescent="0.2">
      <c r="A48" s="33" t="s">
        <v>37</v>
      </c>
      <c r="B48" s="14">
        <f t="shared" ref="B48:G48" si="2">SUM(B32:B47)</f>
        <v>3</v>
      </c>
      <c r="C48" s="14">
        <f t="shared" si="2"/>
        <v>1.75</v>
      </c>
      <c r="D48" s="14">
        <f t="shared" si="2"/>
        <v>0</v>
      </c>
      <c r="E48" s="14">
        <f t="shared" si="2"/>
        <v>0</v>
      </c>
      <c r="F48" s="14">
        <f t="shared" si="2"/>
        <v>93586</v>
      </c>
      <c r="G48" s="14">
        <f t="shared" si="2"/>
        <v>40241.979999999996</v>
      </c>
      <c r="I48" s="1"/>
    </row>
    <row r="49" spans="1:7" x14ac:dyDescent="0.2">
      <c r="A49" s="33" t="s">
        <v>38</v>
      </c>
      <c r="B49" s="14"/>
      <c r="C49" s="14"/>
      <c r="D49" s="51"/>
      <c r="E49" s="51"/>
      <c r="F49" s="51"/>
      <c r="G49" s="16"/>
    </row>
    <row r="50" spans="1:7" x14ac:dyDescent="0.2">
      <c r="A50" s="33" t="s">
        <v>34</v>
      </c>
      <c r="B50" s="14"/>
      <c r="C50" s="14"/>
      <c r="D50" s="51"/>
      <c r="E50" s="51"/>
      <c r="F50" s="51"/>
      <c r="G50" s="16"/>
    </row>
    <row r="51" spans="1:7" x14ac:dyDescent="0.2">
      <c r="A51" s="33" t="s">
        <v>39</v>
      </c>
      <c r="B51" s="14">
        <f t="shared" ref="B51:G51" si="3">SUM(B48:B50)</f>
        <v>3</v>
      </c>
      <c r="C51" s="14">
        <f t="shared" si="3"/>
        <v>1.75</v>
      </c>
      <c r="D51" s="14">
        <f t="shared" si="3"/>
        <v>0</v>
      </c>
      <c r="E51" s="14">
        <f t="shared" si="3"/>
        <v>0</v>
      </c>
      <c r="F51" s="14">
        <f t="shared" si="3"/>
        <v>93586</v>
      </c>
      <c r="G51" s="14">
        <f t="shared" si="3"/>
        <v>40241.979999999996</v>
      </c>
    </row>
    <row r="52" spans="1:7" s="4" customFormat="1" x14ac:dyDescent="0.2">
      <c r="A52" s="45" t="s">
        <v>40</v>
      </c>
      <c r="B52" s="52">
        <f t="shared" ref="B52:G52" si="4">B29+B51</f>
        <v>1443</v>
      </c>
      <c r="C52" s="52">
        <f t="shared" si="4"/>
        <v>211.75</v>
      </c>
      <c r="D52" s="52">
        <f t="shared" si="4"/>
        <v>41474591</v>
      </c>
      <c r="E52" s="52">
        <f t="shared" si="4"/>
        <v>17834074.129999999</v>
      </c>
      <c r="F52" s="52">
        <f t="shared" si="4"/>
        <v>33830379</v>
      </c>
      <c r="G52" s="52">
        <f t="shared" si="4"/>
        <v>14547062.970000001</v>
      </c>
    </row>
    <row r="53" spans="1:7" x14ac:dyDescent="0.2">
      <c r="A53" s="57" t="s">
        <v>41</v>
      </c>
      <c r="B53" s="57"/>
      <c r="C53" s="57"/>
      <c r="D53" s="57"/>
      <c r="E53" s="57"/>
      <c r="F53" s="57"/>
      <c r="G53" s="57"/>
    </row>
    <row r="54" spans="1:7" x14ac:dyDescent="0.2">
      <c r="A54" s="58"/>
      <c r="B54" s="58"/>
      <c r="C54" s="58"/>
      <c r="D54" s="58"/>
      <c r="E54" s="58"/>
      <c r="F54" s="58"/>
      <c r="G54" s="58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FA2B30-13B9-438C-95CC-D8E82DF0FA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8F139C-09A4-4CA6-A825-3EBE091A6D9A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3.xml><?xml version="1.0" encoding="utf-8"?>
<ds:datastoreItem xmlns:ds="http://schemas.openxmlformats.org/officeDocument/2006/customXml" ds:itemID="{8BD67805-042F-4665-8C2F-859B8A539F6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Tiffany Charise Soublet</cp:lastModifiedBy>
  <cp:revision/>
  <dcterms:created xsi:type="dcterms:W3CDTF">1999-08-06T15:48:32Z</dcterms:created>
  <dcterms:modified xsi:type="dcterms:W3CDTF">2024-08-11T14:39:16Z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